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F9" i="1" l="1"/>
  <c r="F8" i="1" s="1"/>
  <c r="G9" i="1"/>
  <c r="G8" i="1" s="1"/>
  <c r="H9" i="1"/>
  <c r="H8" i="1" s="1"/>
  <c r="I9" i="1"/>
  <c r="I8" i="1" s="1"/>
  <c r="J9" i="1"/>
  <c r="J8" i="1" s="1"/>
  <c r="K9" i="1"/>
  <c r="K8" i="1" s="1"/>
  <c r="F10" i="1"/>
  <c r="G10" i="1"/>
  <c r="H10" i="1"/>
  <c r="I10" i="1"/>
  <c r="J10" i="1"/>
  <c r="K10" i="1"/>
  <c r="F13" i="1"/>
  <c r="F12" i="1" s="1"/>
  <c r="G13" i="1"/>
  <c r="G12" i="1" s="1"/>
  <c r="H13" i="1"/>
  <c r="H12" i="1" s="1"/>
  <c r="I13" i="1"/>
  <c r="I12" i="1" s="1"/>
  <c r="K13" i="1" l="1"/>
  <c r="K12" i="1" s="1"/>
  <c r="J13" i="1"/>
  <c r="J12" i="1" s="1"/>
</calcChain>
</file>

<file path=xl/sharedStrings.xml><?xml version="1.0" encoding="utf-8"?>
<sst xmlns="http://schemas.openxmlformats.org/spreadsheetml/2006/main" count="60" uniqueCount="35">
  <si>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</si>
  <si>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</si>
  <si>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</si>
  <si>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</si>
  <si>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</si>
  <si>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</si>
  <si>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Отчет</t>
  </si>
  <si>
    <t>2013 Оценка</t>
  </si>
  <si>
    <t>2014 прогноз вариант 2</t>
  </si>
  <si>
    <t>2015 прогноз вариант 2</t>
  </si>
  <si>
    <t>2016 прогноз вариант 2</t>
  </si>
  <si>
    <t>Ф</t>
  </si>
  <si>
    <t>1</t>
  </si>
  <si>
    <t>I. Количество учтенных в налоговом органе плательщиков единого налога, всего</t>
  </si>
  <si>
    <t>ед.</t>
  </si>
  <si>
    <t>П</t>
  </si>
  <si>
    <t>2</t>
  </si>
  <si>
    <t>II. Сумма исчисленного вмененного налога за год - всего</t>
  </si>
  <si>
    <t>тыс. руб.</t>
  </si>
  <si>
    <t>3</t>
  </si>
  <si>
    <t>III. Нормативы отчислений в бюджетную систему РФ</t>
  </si>
  <si>
    <t>4</t>
  </si>
  <si>
    <t xml:space="preserve">Местный бюджет </t>
  </si>
  <si>
    <t>%</t>
  </si>
  <si>
    <t>5</t>
  </si>
  <si>
    <t>IV. Общая  сумма ЕНВД, подлежащая уплате в бюджет</t>
  </si>
  <si>
    <t>6</t>
  </si>
  <si>
    <t>7</t>
  </si>
  <si>
    <t>V. Изменение недоимки</t>
  </si>
  <si>
    <t>8</t>
  </si>
  <si>
    <t>9</t>
  </si>
  <si>
    <t>VI. Сумма налога с учетом  недоимки</t>
  </si>
  <si>
    <t>10</t>
  </si>
  <si>
    <t>Единый налог на вмененный доход</t>
  </si>
  <si>
    <t xml:space="preserve">Приложение 25.3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</si>
</sst>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0" fillId="2" borderId="0" xfId="0" applyNumberForma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view="pageBreakPreview" zoomScaleNormal="100" zoomScaleSheetLayoutView="100" workbookViewId="0">
      <selection activeCell="G5" sqref="G5"/>
    </sheetView>
  </sheetViews>
  <sheetFormatPr defaultRowHeight="15" x14ac:dyDescent="0.25"/>
  <cols>
    <col min="1" max="2" width="4.7109375" style="1" customWidth="1"/>
    <col min="3" max="3" width="8.7109375" style="3" customWidth="1"/>
    <col min="4" max="4" width="37.7109375" style="2" customWidth="1"/>
    <col min="5" max="5" width="10.7109375" style="1" customWidth="1"/>
    <col min="6" max="11" width="10.7109375" style="4" customWidth="1"/>
  </cols>
  <sheetData>
    <row r="1" spans="1:11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33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31.5" x14ac:dyDescent="0.25">
      <c r="A3" s="8" t="s">
        <v>0</v>
      </c>
      <c r="B3" s="8" t="s">
        <v>1</v>
      </c>
      <c r="C3" s="9" t="s">
        <v>2</v>
      </c>
      <c r="D3" s="9" t="s">
        <v>3</v>
      </c>
      <c r="E3" s="8" t="s">
        <v>4</v>
      </c>
      <c r="F3" s="8" t="s">
        <v>5</v>
      </c>
      <c r="G3" s="8" t="s">
        <v>6</v>
      </c>
      <c r="H3" s="15" t="s">
        <v>7</v>
      </c>
      <c r="I3" s="8" t="s">
        <v>8</v>
      </c>
      <c r="J3" s="8" t="s">
        <v>9</v>
      </c>
      <c r="K3" s="8" t="s">
        <v>10</v>
      </c>
    </row>
    <row r="4" spans="1:11" ht="22.5" x14ac:dyDescent="0.25">
      <c r="A4" s="5" t="s">
        <v>11</v>
      </c>
      <c r="B4" s="5" t="s">
        <v>1</v>
      </c>
      <c r="C4" s="6" t="s">
        <v>12</v>
      </c>
      <c r="D4" s="7" t="s">
        <v>13</v>
      </c>
      <c r="E4" s="5" t="s">
        <v>14</v>
      </c>
      <c r="F4" s="10">
        <v>458</v>
      </c>
      <c r="G4" s="10">
        <v>460</v>
      </c>
      <c r="H4" s="16">
        <v>460</v>
      </c>
      <c r="I4" s="10">
        <v>464</v>
      </c>
      <c r="J4" s="10">
        <v>470</v>
      </c>
      <c r="K4" s="10">
        <v>475</v>
      </c>
    </row>
    <row r="5" spans="1:11" ht="22.5" x14ac:dyDescent="0.25">
      <c r="A5" s="5" t="s">
        <v>15</v>
      </c>
      <c r="B5" s="5" t="s">
        <v>1</v>
      </c>
      <c r="C5" s="6" t="s">
        <v>16</v>
      </c>
      <c r="D5" s="7" t="s">
        <v>17</v>
      </c>
      <c r="E5" s="5" t="s">
        <v>18</v>
      </c>
      <c r="F5" s="11">
        <v>5997.4</v>
      </c>
      <c r="G5" s="11">
        <v>7128.7</v>
      </c>
      <c r="H5" s="17">
        <v>7269</v>
      </c>
      <c r="I5" s="11">
        <v>7806.6</v>
      </c>
      <c r="J5" s="11">
        <v>8190.36</v>
      </c>
      <c r="K5" s="11">
        <v>8575.2999999999993</v>
      </c>
    </row>
    <row r="6" spans="1:11" ht="22.5" x14ac:dyDescent="0.25">
      <c r="A6" s="5"/>
      <c r="B6" s="5"/>
      <c r="C6" s="6" t="s">
        <v>19</v>
      </c>
      <c r="D6" s="7" t="s">
        <v>20</v>
      </c>
      <c r="E6" s="5"/>
      <c r="F6" s="11"/>
      <c r="G6" s="11"/>
      <c r="H6" s="17"/>
      <c r="I6" s="11"/>
      <c r="J6" s="11"/>
      <c r="K6" s="11"/>
    </row>
    <row r="7" spans="1:11" x14ac:dyDescent="0.25">
      <c r="A7" s="5" t="s">
        <v>15</v>
      </c>
      <c r="B7" s="5" t="s">
        <v>1</v>
      </c>
      <c r="C7" s="6" t="s">
        <v>21</v>
      </c>
      <c r="D7" s="12" t="s">
        <v>22</v>
      </c>
      <c r="E7" s="5" t="s">
        <v>23</v>
      </c>
      <c r="F7" s="11">
        <v>100</v>
      </c>
      <c r="G7" s="11">
        <v>100</v>
      </c>
      <c r="H7" s="17">
        <v>100</v>
      </c>
      <c r="I7" s="11">
        <v>100</v>
      </c>
      <c r="J7" s="11">
        <v>100</v>
      </c>
      <c r="K7" s="11">
        <v>100</v>
      </c>
    </row>
    <row r="8" spans="1:11" ht="22.5" x14ac:dyDescent="0.25">
      <c r="A8" s="5" t="s">
        <v>15</v>
      </c>
      <c r="B8" s="5" t="s">
        <v>1</v>
      </c>
      <c r="C8" s="6" t="s">
        <v>24</v>
      </c>
      <c r="D8" s="7" t="s">
        <v>25</v>
      </c>
      <c r="E8" s="5" t="s">
        <v>18</v>
      </c>
      <c r="F8" s="11">
        <f t="shared" ref="F8:K8" si="0">F9</f>
        <v>5997.4</v>
      </c>
      <c r="G8" s="11">
        <f t="shared" si="0"/>
        <v>7128.7</v>
      </c>
      <c r="H8" s="17">
        <f t="shared" si="0"/>
        <v>7269</v>
      </c>
      <c r="I8" s="11">
        <f t="shared" si="0"/>
        <v>7806.6</v>
      </c>
      <c r="J8" s="11">
        <f t="shared" si="0"/>
        <v>8190.36</v>
      </c>
      <c r="K8" s="11">
        <f t="shared" si="0"/>
        <v>8575.2999999999993</v>
      </c>
    </row>
    <row r="9" spans="1:11" x14ac:dyDescent="0.25">
      <c r="A9" s="5" t="s">
        <v>15</v>
      </c>
      <c r="B9" s="5" t="s">
        <v>1</v>
      </c>
      <c r="C9" s="6" t="s">
        <v>26</v>
      </c>
      <c r="D9" s="12" t="s">
        <v>22</v>
      </c>
      <c r="E9" s="5" t="s">
        <v>18</v>
      </c>
      <c r="F9" s="11">
        <f t="shared" ref="F9:K9" si="1">F5*F7/100</f>
        <v>5997.4</v>
      </c>
      <c r="G9" s="11">
        <f t="shared" si="1"/>
        <v>7128.7</v>
      </c>
      <c r="H9" s="17">
        <f t="shared" si="1"/>
        <v>7269</v>
      </c>
      <c r="I9" s="11">
        <f t="shared" si="1"/>
        <v>7806.6</v>
      </c>
      <c r="J9" s="11">
        <f t="shared" si="1"/>
        <v>8190.36</v>
      </c>
      <c r="K9" s="11">
        <f t="shared" si="1"/>
        <v>8575.2999999999993</v>
      </c>
    </row>
    <row r="10" spans="1:11" x14ac:dyDescent="0.25">
      <c r="A10" s="5" t="s">
        <v>15</v>
      </c>
      <c r="B10" s="5" t="s">
        <v>1</v>
      </c>
      <c r="C10" s="6" t="s">
        <v>27</v>
      </c>
      <c r="D10" s="7" t="s">
        <v>28</v>
      </c>
      <c r="E10" s="5" t="s">
        <v>18</v>
      </c>
      <c r="F10" s="11">
        <f t="shared" ref="F10:K10" si="2">F11</f>
        <v>0</v>
      </c>
      <c r="G10" s="11">
        <f t="shared" si="2"/>
        <v>0</v>
      </c>
      <c r="H10" s="17">
        <f t="shared" si="2"/>
        <v>0</v>
      </c>
      <c r="I10" s="11">
        <f t="shared" si="2"/>
        <v>0</v>
      </c>
      <c r="J10" s="11">
        <f t="shared" si="2"/>
        <v>0</v>
      </c>
      <c r="K10" s="11">
        <f t="shared" si="2"/>
        <v>0</v>
      </c>
    </row>
    <row r="11" spans="1:11" x14ac:dyDescent="0.25">
      <c r="A11" s="5" t="s">
        <v>15</v>
      </c>
      <c r="B11" s="5" t="s">
        <v>1</v>
      </c>
      <c r="C11" s="6" t="s">
        <v>29</v>
      </c>
      <c r="D11" s="12" t="s">
        <v>22</v>
      </c>
      <c r="E11" s="5" t="s">
        <v>18</v>
      </c>
      <c r="F11" s="11"/>
      <c r="G11" s="11"/>
      <c r="H11" s="17"/>
      <c r="I11" s="11"/>
      <c r="J11" s="11"/>
      <c r="K11" s="11"/>
    </row>
    <row r="12" spans="1:11" x14ac:dyDescent="0.25">
      <c r="A12" s="5" t="s">
        <v>15</v>
      </c>
      <c r="B12" s="5" t="s">
        <v>1</v>
      </c>
      <c r="C12" s="6" t="s">
        <v>30</v>
      </c>
      <c r="D12" s="7" t="s">
        <v>31</v>
      </c>
      <c r="E12" s="5" t="s">
        <v>18</v>
      </c>
      <c r="F12" s="11">
        <f t="shared" ref="F12:K12" si="3">F13</f>
        <v>5997.4</v>
      </c>
      <c r="G12" s="11">
        <f t="shared" si="3"/>
        <v>7128.7</v>
      </c>
      <c r="H12" s="17">
        <f t="shared" si="3"/>
        <v>7269</v>
      </c>
      <c r="I12" s="11">
        <f t="shared" si="3"/>
        <v>7806.6</v>
      </c>
      <c r="J12" s="11">
        <f t="shared" si="3"/>
        <v>8190.36</v>
      </c>
      <c r="K12" s="11">
        <f t="shared" si="3"/>
        <v>8575.2999999999993</v>
      </c>
    </row>
    <row r="13" spans="1:11" x14ac:dyDescent="0.25">
      <c r="A13" s="5" t="s">
        <v>15</v>
      </c>
      <c r="B13" s="5" t="s">
        <v>1</v>
      </c>
      <c r="C13" s="6" t="s">
        <v>32</v>
      </c>
      <c r="D13" s="12" t="s">
        <v>22</v>
      </c>
      <c r="E13" s="5" t="s">
        <v>18</v>
      </c>
      <c r="F13" s="11">
        <f t="shared" ref="F13:K13" si="4">F9+F11</f>
        <v>5997.4</v>
      </c>
      <c r="G13" s="11">
        <f t="shared" si="4"/>
        <v>7128.7</v>
      </c>
      <c r="H13" s="17">
        <f t="shared" si="4"/>
        <v>7269</v>
      </c>
      <c r="I13" s="11">
        <f t="shared" si="4"/>
        <v>7806.6</v>
      </c>
      <c r="J13" s="11">
        <f t="shared" si="4"/>
        <v>8190.36</v>
      </c>
      <c r="K13" s="11">
        <f t="shared" si="4"/>
        <v>8575.2999999999993</v>
      </c>
    </row>
    <row r="14" spans="1:11" x14ac:dyDescent="0.25">
      <c r="H14" s="18"/>
    </row>
    <row r="15" spans="1:11" x14ac:dyDescent="0.25">
      <c r="A15" s="13"/>
    </row>
    <row r="16" spans="1:11" x14ac:dyDescent="0.25">
      <c r="A16" s="13"/>
    </row>
    <row r="19" spans="1:1" x14ac:dyDescent="0.25">
      <c r="A19" s="14"/>
    </row>
  </sheetData>
  <mergeCells count="2">
    <mergeCell ref="A1:K1"/>
    <mergeCell ref="A2:K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2013-11-28T06:13:06Z</cp:lastPrinted>
  <dcterms:created xsi:type="dcterms:W3CDTF">2013-08-20T01:39:05Z</dcterms:created>
  <dcterms:modified xsi:type="dcterms:W3CDTF">2013-11-28T06:13:07Z</dcterms:modified>
</cp:coreProperties>
</file>